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 tabRatio="340"/>
  </bookViews>
  <sheets>
    <sheet name="1 квартал 2021 года" sheetId="3" r:id="rId1"/>
  </sheets>
  <definedNames>
    <definedName name="Z_2E2A8C07_8831_41F0_B52F_B614194E7F4C_.wvu.Rows" localSheetId="0" hidden="1">'1 квартал 2021 года'!#REF!,'1 квартал 2021 года'!#REF!,'1 квартал 2021 года'!#REF!</definedName>
    <definedName name="Z_8D367FE6_8E3D_48F1_B792_D95B5A972276_.wvu.PrintArea" localSheetId="0" hidden="1">'1 квартал 2021 года'!$A$2:$P$12</definedName>
    <definedName name="Z_9CED2D23_9784_4C9B_AB57_81C3289DF050_.wvu.PrintArea" localSheetId="0" hidden="1">'1 квартал 2021 года'!$A$2:$P$12</definedName>
    <definedName name="Z_9CED2D23_9784_4C9B_AB57_81C3289DF050_.wvu.PrintTitles" localSheetId="0" hidden="1">'1 квартал 2021 года'!$7:$11</definedName>
    <definedName name="Z_9CED2D23_9784_4C9B_AB57_81C3289DF050_.wvu.Rows" localSheetId="0" hidden="1">'1 квартал 2021 года'!#REF!,'1 квартал 2021 года'!#REF!,'1 квартал 2021 года'!#REF!,'1 квартал 2021 года'!#REF!,'1 квартал 2021 года'!#REF!,'1 квартал 2021 года'!#REF!,'1 квартал 2021 года'!#REF!,'1 квартал 2021 года'!#REF!,'1 квартал 2021 года'!#REF!</definedName>
    <definedName name="Z_E409EBDA_771B_4460_AC48_4A58A237637E_.wvu.PrintArea" localSheetId="0" hidden="1">'1 квартал 2021 года'!$A$2:$P$12</definedName>
    <definedName name="Z_E409EBDA_771B_4460_AC48_4A58A237637E_.wvu.PrintTitles" localSheetId="0" hidden="1">'1 квартал 2021 года'!$7:$11</definedName>
    <definedName name="Z_F6F3FB2C_CCA0_44E7_8151_E2E2B03D2BF8_.wvu.PrintArea" localSheetId="0" hidden="1">'1 квартал 2021 года'!$A$2:$P$12</definedName>
    <definedName name="Z_F6F3FB2C_CCA0_44E7_8151_E2E2B03D2BF8_.wvu.PrintTitles" localSheetId="0" hidden="1">'1 квартал 2021 года'!$7:$11</definedName>
    <definedName name="Z_F6F3FB2C_CCA0_44E7_8151_E2E2B03D2BF8_.wvu.Rows" localSheetId="0" hidden="1">'1 квартал 2021 года'!#REF!</definedName>
    <definedName name="Z_FD769CDD_3D11_4353_AFD4_AAFBE29581A4_.wvu.PrintArea" localSheetId="0" hidden="1">'1 квартал 2021 года'!$A$2:$P$12</definedName>
    <definedName name="Z_FD769CDD_3D11_4353_AFD4_AAFBE29581A4_.wvu.PrintTitles" localSheetId="0" hidden="1">'1 квартал 2021 года'!$7:$11</definedName>
    <definedName name="_xlnm.Print_Titles" localSheetId="0">'1 квартал 2021 года'!$7:$11</definedName>
    <definedName name="_xlnm.Print_Area" localSheetId="0">'1 квартал 2021 года'!$A$1:$P$30</definedName>
  </definedNames>
  <calcPr calcId="162913" calcMode="manual" iterate="1"/>
  <customWorkbookViews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Пантелеев  - Личное представление" guid="{FD769CDD-3D11-4353-AFD4-AAFBE29581A4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F23" i="3" l="1"/>
  <c r="G23" i="3"/>
  <c r="O22" i="3" l="1"/>
  <c r="N22" i="3"/>
  <c r="M22" i="3"/>
  <c r="H22" i="3"/>
  <c r="D22" i="3"/>
  <c r="L22" i="3" l="1"/>
  <c r="O30" i="3"/>
  <c r="N30" i="3"/>
  <c r="M30" i="3"/>
  <c r="L30" i="3" s="1"/>
  <c r="H30" i="3"/>
  <c r="D30" i="3"/>
  <c r="O29" i="3"/>
  <c r="N29" i="3"/>
  <c r="N27" i="3" s="1"/>
  <c r="M29" i="3"/>
  <c r="H29" i="3"/>
  <c r="D29" i="3"/>
  <c r="O28" i="3"/>
  <c r="O27" i="3" s="1"/>
  <c r="N28" i="3"/>
  <c r="M28" i="3"/>
  <c r="H28" i="3"/>
  <c r="D28" i="3"/>
  <c r="K27" i="3"/>
  <c r="J27" i="3"/>
  <c r="I27" i="3"/>
  <c r="G27" i="3"/>
  <c r="F27" i="3"/>
  <c r="E27" i="3"/>
  <c r="O26" i="3"/>
  <c r="L26" i="3"/>
  <c r="H26" i="3"/>
  <c r="D26" i="3"/>
  <c r="O25" i="3"/>
  <c r="N25" i="3"/>
  <c r="M25" i="3"/>
  <c r="L25" i="3" s="1"/>
  <c r="H25" i="3"/>
  <c r="D25" i="3"/>
  <c r="O24" i="3"/>
  <c r="O23" i="3" s="1"/>
  <c r="N24" i="3"/>
  <c r="N23" i="3" s="1"/>
  <c r="M24" i="3"/>
  <c r="H24" i="3"/>
  <c r="D24" i="3"/>
  <c r="O21" i="3"/>
  <c r="N21" i="3"/>
  <c r="M21" i="3"/>
  <c r="H21" i="3"/>
  <c r="D21" i="3"/>
  <c r="O20" i="3"/>
  <c r="N20" i="3"/>
  <c r="M20" i="3"/>
  <c r="H20" i="3"/>
  <c r="D20" i="3"/>
  <c r="O19" i="3"/>
  <c r="N19" i="3"/>
  <c r="N18" i="3" s="1"/>
  <c r="M19" i="3"/>
  <c r="M18" i="3" s="1"/>
  <c r="H19" i="3"/>
  <c r="D19" i="3"/>
  <c r="K18" i="3"/>
  <c r="J18" i="3"/>
  <c r="I18" i="3"/>
  <c r="G18" i="3"/>
  <c r="F18" i="3"/>
  <c r="E18" i="3"/>
  <c r="O17" i="3"/>
  <c r="O16" i="3" s="1"/>
  <c r="N17" i="3"/>
  <c r="M17" i="3"/>
  <c r="M16" i="3" s="1"/>
  <c r="H17" i="3"/>
  <c r="D17" i="3"/>
  <c r="N16" i="3"/>
  <c r="K16" i="3"/>
  <c r="J16" i="3"/>
  <c r="J13" i="3" s="1"/>
  <c r="I16" i="3"/>
  <c r="I13" i="3" s="1"/>
  <c r="G16" i="3"/>
  <c r="F16" i="3"/>
  <c r="F13" i="3" s="1"/>
  <c r="E16" i="3"/>
  <c r="E13" i="3" s="1"/>
  <c r="O15" i="3"/>
  <c r="O14" i="3" s="1"/>
  <c r="N15" i="3"/>
  <c r="N14" i="3" s="1"/>
  <c r="M15" i="3"/>
  <c r="M14" i="3" s="1"/>
  <c r="H15" i="3"/>
  <c r="D15" i="3"/>
  <c r="K14" i="3"/>
  <c r="J14" i="3"/>
  <c r="I14" i="3"/>
  <c r="G14" i="3"/>
  <c r="D14" i="3" s="1"/>
  <c r="F14" i="3"/>
  <c r="E14" i="3"/>
  <c r="M13" i="3" l="1"/>
  <c r="H18" i="3"/>
  <c r="D23" i="3"/>
  <c r="H14" i="3"/>
  <c r="K13" i="3"/>
  <c r="N13" i="3"/>
  <c r="N12" i="3" s="1"/>
  <c r="O18" i="3"/>
  <c r="O13" i="3" s="1"/>
  <c r="O12" i="3" s="1"/>
  <c r="L21" i="3"/>
  <c r="L24" i="3"/>
  <c r="L23" i="3" s="1"/>
  <c r="G13" i="3"/>
  <c r="D13" i="3" s="1"/>
  <c r="L13" i="3"/>
  <c r="D27" i="3"/>
  <c r="L16" i="3"/>
  <c r="L17" i="3"/>
  <c r="D16" i="3"/>
  <c r="F12" i="3"/>
  <c r="K12" i="3"/>
  <c r="D18" i="3"/>
  <c r="L20" i="3"/>
  <c r="J12" i="3"/>
  <c r="L29" i="3"/>
  <c r="H27" i="3"/>
  <c r="M27" i="3"/>
  <c r="L27" i="3" s="1"/>
  <c r="L14" i="3"/>
  <c r="I12" i="3"/>
  <c r="H13" i="3"/>
  <c r="L15" i="3"/>
  <c r="H16" i="3"/>
  <c r="L19" i="3"/>
  <c r="L28" i="3"/>
  <c r="L18" i="3" l="1"/>
  <c r="G12" i="3"/>
  <c r="H12" i="3"/>
  <c r="M12" i="3"/>
  <c r="L12" i="3" s="1"/>
  <c r="E12" i="3"/>
  <c r="D12" i="3" l="1"/>
</calcChain>
</file>

<file path=xl/sharedStrings.xml><?xml version="1.0" encoding="utf-8"?>
<sst xmlns="http://schemas.openxmlformats.org/spreadsheetml/2006/main" count="90" uniqueCount="75">
  <si>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</si>
  <si>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</si>
  <si>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</si>
  <si>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</si>
  <si>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</si>
  <si>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</si>
  <si>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</si>
  <si>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</si>
  <si>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</si>
  <si>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</si>
  <si>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</si>
  <si>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</si>
  <si>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</si>
  <si>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</si>
  <si>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</si>
  <si>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</si>
  <si>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</si>
  <si>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</si>
  <si>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МБ - средства бюджета города</t>
  </si>
  <si>
    <t>ОБ, ФБ - средства бюджета автономного округа, федерального бюджета</t>
  </si>
  <si>
    <t>Исполнитель</t>
  </si>
  <si>
    <t>16</t>
  </si>
  <si>
    <t>Расходы всего:</t>
  </si>
  <si>
    <t>Отклонение
гр. 8-гр.4</t>
  </si>
  <si>
    <t>Администрация города Когалыма</t>
  </si>
  <si>
    <t xml:space="preserve">Исполнение </t>
  </si>
  <si>
    <t>1.1.1</t>
  </si>
  <si>
    <t>Подпрограмма "Содействие развитию жилищного строительства"</t>
  </si>
  <si>
    <t>Подпрограмма "Обеспечение мерами финансовой поддержки по улучшению жилищных условий отдельных категорий граждан"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</si>
  <si>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</si>
  <si>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Муниципальная программа "Развитие жилищной сферы в городе Когалыме"</t>
  </si>
  <si>
    <t>Основное мероприятие "Реализация полномочий в области градостроительной деятельности"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</si>
  <si>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участков, предназначенных для жилищного строительства и строительства объектов социальной сферы"</t>
  </si>
  <si>
    <t>1.2</t>
  </si>
  <si>
    <t>1.3</t>
  </si>
  <si>
    <t>1.1.</t>
  </si>
  <si>
    <t>1.2.1</t>
  </si>
  <si>
    <t>Магистральные и внутриквартальные инженерные сети застройки жилыми домами поселка Пионерный города Когалыма</t>
  </si>
  <si>
    <t>1.3.1</t>
  </si>
  <si>
    <t>1.3.2</t>
  </si>
  <si>
    <t>«Трехэтажный жилой дом № 3 по ул. Комсомольской»</t>
  </si>
  <si>
    <t>«Трехэтажный жилой дом № 4 по ул. Комсомольской»</t>
  </si>
  <si>
    <t>1.4</t>
  </si>
  <si>
    <t>2.1</t>
  </si>
  <si>
    <t>2.2</t>
  </si>
  <si>
    <t>2.3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</si>
  <si>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</si>
  <si>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Основное мероприятие "Реализация полномочий по обеспечению жилыми помещениями отдельных категорий граждан"</t>
  </si>
  <si>
    <t>3.1</t>
  </si>
  <si>
    <t>3.2</t>
  </si>
  <si>
    <t>3.3</t>
  </si>
  <si>
    <t>Основное мероприятие Обеспечение деятельности отдела архитектуры и градостроительства Администрации города Когалыма"</t>
  </si>
  <si>
    <t>Основное мероприятие "Обеспечение деятельности управления по жилищной политике Администрации города Когалыма"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</si>
  <si>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Когалыма""</t>
  </si>
  <si>
    <t>Разработка и внесение изменений в градостроительную документацию города Когалыма</t>
  </si>
  <si>
    <t>МКУ "УКС"</t>
  </si>
  <si>
    <t>МКУ "УОДОМС"</t>
  </si>
  <si>
    <t>КУМИ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</si>
  <si>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</si>
  <si>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МБ. По заработной плате и начислениям на оплату труда: 
1. премия по результатам работы за 2020 год была выплачена по факту отработанного времени; 
2. наличие листов нетрудоспособности.</t>
  </si>
  <si>
    <t>МБ. По заработной плате и начислениям на оплату труда: 
1. премия по результатам работы за 2020 год была выплачена по факту отработанного времени; 
2. наличие временной вакансии.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</si>
  <si>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</si>
  <si>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Анализ исполнения расходов за 1 полугодие 2021 года</t>
  </si>
  <si>
    <t xml:space="preserve">План на  1 полугодие 2021 года,
 (с учётом внесенных изменений) </t>
  </si>
  <si>
    <t>1.5</t>
  </si>
  <si>
    <t>МКУ УЖКХ</t>
  </si>
  <si>
    <t>ЦС. Нарушение графика выполнения работ подрядной организацией.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</si>
  <si>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</si>
  <si>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 xml:space="preserve">Региональный проект 
«Жилье» </t>
  </si>
  <si>
    <t xml:space="preserve">ЦС. Контракты на выполнение кадастровых работ по образованию земельных участков для размещения  городских объектов заключены, оплата в 3 квартале 2021 года. </t>
  </si>
  <si>
    <t xml:space="preserve">ОБ. В связи с поздним поступление средств из окружного бюджета. </t>
  </si>
  <si>
    <t>МБ.  1. По заработной плате и начислениям на оплату труда: 
- премия по результатам работы за 2020 год была выплачена по факту отработанного времени; 
- наличие листов нетрудоспособности;
- пособие за первые три дня временной нетрудоспособности за счет средств работодателя - перечисление произведено по факту.
2. Перевод на удаленную форму работы, в результате распространения коронавирусной инфекции, позволил съэкономить часть материальных запасов, в результате период закупки перенесли на более поздний срок.
3. Обеспечение заявки на участие в электронном аукционе на оказание услуг строительного контроля по ремонту многоквартирных домов города - по анализу аналогичного периода прошлых лет Югорский фонд капитального ремонта многоквартирных домов изменил период закупки на более поздний.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</si>
  <si>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</si>
  <si>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</si>
  <si>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Таблица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</si>
</sst>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</numFmts>
  <fonts count="3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4" fillId="0" borderId="0"/>
    <xf numFmtId="0" fontId="25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14" borderId="8" applyNumberFormat="0" applyFont="0" applyAlignment="0" applyProtection="0"/>
    <xf numFmtId="0" fontId="19" fillId="0" borderId="9" applyNumberFormat="0" applyFill="0" applyAlignment="0" applyProtection="0"/>
    <xf numFmtId="0" fontId="4" fillId="0" borderId="0"/>
    <xf numFmtId="0" fontId="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1" fillId="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14" borderId="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</cellStyleXfs>
  <cellXfs count="72">
    <xf numFmtId="0" fontId="0" fillId="0" borderId="0" xfId="0"/>
    <xf numFmtId="0" fontId="23" fillId="15" borderId="0" xfId="23" applyFont="1" applyFill="1" applyAlignment="1">
      <alignment vertical="center"/>
    </xf>
    <xf numFmtId="49" fontId="30" fillId="15" borderId="0" xfId="23" applyNumberFormat="1" applyFont="1" applyFill="1" applyAlignment="1" applyProtection="1">
      <alignment horizontal="center" vertical="center" wrapText="1"/>
      <protection hidden="1"/>
    </xf>
    <xf numFmtId="49" fontId="30" fillId="15" borderId="0" xfId="23" applyNumberFormat="1" applyFont="1" applyFill="1" applyAlignment="1" applyProtection="1">
      <alignment horizontal="justify" vertical="center" wrapText="1"/>
      <protection hidden="1"/>
    </xf>
    <xf numFmtId="49" fontId="34" fillId="15" borderId="0" xfId="23" applyNumberFormat="1" applyFont="1" applyFill="1" applyAlignment="1" applyProtection="1">
      <alignment horizontal="justify" vertical="center" wrapText="1"/>
      <protection hidden="1"/>
    </xf>
    <xf numFmtId="49" fontId="27" fillId="15" borderId="0" xfId="0" applyNumberFormat="1" applyFont="1" applyFill="1" applyAlignment="1" applyProtection="1">
      <alignment horizontal="center" vertical="center"/>
      <protection hidden="1"/>
    </xf>
    <xf numFmtId="0" fontId="27" fillId="15" borderId="0" xfId="0" applyFont="1" applyFill="1" applyAlignment="1" applyProtection="1">
      <alignment horizontal="justify" vertical="center" wrapText="1"/>
      <protection hidden="1"/>
    </xf>
    <xf numFmtId="166" fontId="28" fillId="15" borderId="0" xfId="0" applyNumberFormat="1" applyFont="1" applyFill="1" applyAlignment="1" applyProtection="1">
      <alignment horizontal="right" vertical="center"/>
      <protection hidden="1"/>
    </xf>
    <xf numFmtId="166" fontId="27" fillId="15" borderId="0" xfId="0" applyNumberFormat="1" applyFont="1" applyFill="1" applyAlignment="1" applyProtection="1">
      <alignment horizontal="right" vertical="center"/>
      <protection hidden="1"/>
    </xf>
    <xf numFmtId="164" fontId="28" fillId="15" borderId="0" xfId="0" applyNumberFormat="1" applyFont="1" applyFill="1" applyAlignment="1" applyProtection="1">
      <alignment horizontal="right" vertical="center"/>
      <protection hidden="1"/>
    </xf>
    <xf numFmtId="164" fontId="27" fillId="15" borderId="0" xfId="0" applyNumberFormat="1" applyFont="1" applyFill="1" applyAlignment="1" applyProtection="1">
      <alignment horizontal="right" vertical="center"/>
      <protection hidden="1"/>
    </xf>
    <xf numFmtId="166" fontId="27" fillId="15" borderId="0" xfId="0" applyNumberFormat="1" applyFont="1" applyFill="1" applyAlignment="1" applyProtection="1">
      <alignment horizontal="right" vertical="center" wrapText="1"/>
      <protection hidden="1"/>
    </xf>
    <xf numFmtId="0" fontId="27" fillId="15" borderId="0" xfId="23" applyFont="1" applyFill="1" applyAlignment="1">
      <alignment vertical="center"/>
    </xf>
    <xf numFmtId="0" fontId="27" fillId="15" borderId="0" xfId="0" applyFont="1" applyFill="1" applyAlignment="1">
      <alignment vertical="center"/>
    </xf>
    <xf numFmtId="0" fontId="22" fillId="15" borderId="0" xfId="23" applyFont="1" applyFill="1" applyAlignment="1">
      <alignment vertical="center"/>
    </xf>
    <xf numFmtId="167" fontId="27" fillId="15" borderId="0" xfId="20" applyNumberFormat="1" applyFont="1" applyFill="1" applyBorder="1" applyAlignment="1" applyProtection="1">
      <alignment horizontal="left" vertical="center"/>
      <protection hidden="1"/>
    </xf>
    <xf numFmtId="0" fontId="27" fillId="15" borderId="0" xfId="0" applyFont="1" applyFill="1" applyAlignment="1">
      <alignment horizontal="justify" vertical="center" wrapText="1"/>
    </xf>
    <xf numFmtId="166" fontId="28" fillId="15" borderId="0" xfId="0" applyNumberFormat="1" applyFont="1" applyFill="1" applyAlignment="1">
      <alignment vertical="center"/>
    </xf>
    <xf numFmtId="166" fontId="27" fillId="15" borderId="0" xfId="0" applyNumberFormat="1" applyFont="1" applyFill="1" applyAlignment="1">
      <alignment vertical="center"/>
    </xf>
    <xf numFmtId="164" fontId="28" fillId="15" borderId="0" xfId="0" applyNumberFormat="1" applyFont="1" applyFill="1" applyAlignment="1">
      <alignment vertical="center"/>
    </xf>
    <xf numFmtId="164" fontId="27" fillId="15" borderId="0" xfId="0" applyNumberFormat="1" applyFont="1" applyFill="1" applyAlignment="1">
      <alignment vertical="center"/>
    </xf>
    <xf numFmtId="166" fontId="29" fillId="15" borderId="0" xfId="0" applyNumberFormat="1" applyFont="1" applyFill="1" applyAlignment="1">
      <alignment horizontal="justify" vertical="center" wrapText="1"/>
    </xf>
    <xf numFmtId="49" fontId="27" fillId="15" borderId="0" xfId="0" applyNumberFormat="1" applyFont="1" applyFill="1" applyAlignment="1">
      <alignment horizontal="center" vertical="center"/>
    </xf>
    <xf numFmtId="0" fontId="26" fillId="15" borderId="0" xfId="0" applyFont="1" applyFill="1" applyAlignment="1">
      <alignment horizontal="right" vertical="center"/>
    </xf>
    <xf numFmtId="0" fontId="26" fillId="15" borderId="0" xfId="0" applyFont="1" applyFill="1" applyAlignment="1">
      <alignment vertical="center"/>
    </xf>
    <xf numFmtId="49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6" fillId="15" borderId="0" xfId="0" applyFont="1" applyFill="1" applyAlignment="1">
      <alignment horizontal="center" vertical="center" wrapText="1"/>
    </xf>
    <xf numFmtId="166" fontId="27" fillId="15" borderId="0" xfId="0" applyNumberFormat="1" applyFont="1" applyFill="1" applyAlignment="1">
      <alignment horizontal="right" vertical="center" wrapText="1"/>
    </xf>
    <xf numFmtId="49" fontId="29" fillId="15" borderId="10" xfId="0" applyNumberFormat="1" applyFont="1" applyFill="1" applyBorder="1" applyAlignment="1">
      <alignment horizontal="center" vertical="center"/>
    </xf>
    <xf numFmtId="0" fontId="29" fillId="15" borderId="10" xfId="0" applyFont="1" applyFill="1" applyBorder="1" applyAlignment="1">
      <alignment horizontal="justify" vertical="center" wrapText="1"/>
    </xf>
    <xf numFmtId="0" fontId="29" fillId="15" borderId="10" xfId="0" applyFont="1" applyFill="1" applyBorder="1" applyAlignment="1">
      <alignment horizontal="center" vertical="center" wrapText="1"/>
    </xf>
    <xf numFmtId="0" fontId="29" fillId="15" borderId="0" xfId="0" applyFont="1" applyFill="1" applyAlignment="1">
      <alignment vertical="center"/>
    </xf>
    <xf numFmtId="0" fontId="22" fillId="16" borderId="0" xfId="23" applyFont="1" applyFill="1" applyAlignment="1">
      <alignment vertical="center"/>
    </xf>
    <xf numFmtId="0" fontId="32" fillId="16" borderId="0" xfId="24" applyFont="1" applyFill="1"/>
    <xf numFmtId="0" fontId="27" fillId="0" borderId="0" xfId="0" applyFont="1" applyAlignment="1">
      <alignment vertical="center"/>
    </xf>
    <xf numFmtId="166" fontId="26" fillId="15" borderId="10" xfId="31" applyNumberFormat="1" applyFont="1" applyFill="1" applyBorder="1" applyAlignment="1" applyProtection="1">
      <alignment vertical="center"/>
      <protection hidden="1"/>
    </xf>
    <xf numFmtId="166" fontId="29" fillId="15" borderId="10" xfId="0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3" fillId="0" borderId="0" xfId="23" applyFont="1" applyAlignment="1">
      <alignment vertical="center"/>
    </xf>
    <xf numFmtId="0" fontId="27" fillId="0" borderId="0" xfId="23" applyFont="1" applyAlignment="1">
      <alignment vertical="center" wrapText="1"/>
    </xf>
    <xf numFmtId="166" fontId="28" fillId="15" borderId="10" xfId="0" applyNumberFormat="1" applyFont="1" applyFill="1" applyBorder="1" applyAlignment="1">
      <alignment horizontal="justify" vertical="center" wrapText="1"/>
    </xf>
    <xf numFmtId="166" fontId="29" fillId="15" borderId="10" xfId="0" applyNumberFormat="1" applyFont="1" applyFill="1" applyBorder="1" applyAlignment="1">
      <alignment horizontal="justify" vertical="center" wrapText="1"/>
    </xf>
    <xf numFmtId="49" fontId="22" fillId="15" borderId="0" xfId="23" applyNumberFormat="1" applyFont="1" applyFill="1" applyAlignment="1" applyProtection="1">
      <alignment horizontal="center" vertical="center"/>
      <protection hidden="1"/>
    </xf>
    <xf numFmtId="166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6" fillId="15" borderId="10" xfId="31" applyNumberFormat="1" applyFont="1" applyFill="1" applyBorder="1" applyAlignment="1" applyProtection="1">
      <alignment vertical="center"/>
      <protection hidden="1"/>
    </xf>
    <xf numFmtId="166" fontId="26" fillId="15" borderId="10" xfId="0" applyNumberFormat="1" applyFont="1" applyFill="1" applyBorder="1" applyAlignment="1" applyProtection="1">
      <alignment vertical="center" wrapText="1"/>
      <protection hidden="1"/>
    </xf>
    <xf numFmtId="49" fontId="26" fillId="15" borderId="10" xfId="0" applyNumberFormat="1" applyFont="1" applyFill="1" applyBorder="1" applyAlignment="1">
      <alignment horizontal="center" vertical="center"/>
    </xf>
    <xf numFmtId="0" fontId="26" fillId="15" borderId="10" xfId="0" applyFont="1" applyFill="1" applyBorder="1" applyAlignment="1">
      <alignment horizontal="justify" vertical="center" wrapText="1"/>
    </xf>
    <xf numFmtId="166" fontId="26" fillId="15" borderId="10" xfId="0" applyNumberFormat="1" applyFont="1" applyFill="1" applyBorder="1" applyAlignment="1">
      <alignment vertical="center"/>
    </xf>
    <xf numFmtId="0" fontId="26" fillId="15" borderId="10" xfId="0" applyFont="1" applyFill="1" applyBorder="1" applyAlignment="1">
      <alignment horizontal="center" vertical="center" wrapText="1"/>
    </xf>
    <xf numFmtId="166" fontId="28" fillId="15" borderId="10" xfId="35" applyNumberFormat="1" applyFont="1" applyFill="1" applyBorder="1" applyAlignment="1">
      <alignment horizontal="justify" vertical="center" wrapText="1"/>
    </xf>
    <xf numFmtId="0" fontId="26" fillId="15" borderId="10" xfId="0" applyFont="1" applyFill="1" applyBorder="1" applyAlignment="1">
      <alignment horizontal="justify" vertical="center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0" fontId="26" fillId="15" borderId="11" xfId="0" applyFont="1" applyFill="1" applyBorder="1" applyAlignment="1">
      <alignment horizontal="center" vertical="center" wrapText="1"/>
    </xf>
    <xf numFmtId="0" fontId="26" fillId="15" borderId="12" xfId="0" applyFont="1" applyFill="1" applyBorder="1" applyAlignment="1">
      <alignment horizontal="center" vertical="center" wrapText="1"/>
    </xf>
    <xf numFmtId="0" fontId="35" fillId="15" borderId="0" xfId="23" applyFont="1" applyFill="1" applyAlignment="1" applyProtection="1">
      <alignment horizontal="center" vertical="center"/>
      <protection hidden="1"/>
    </xf>
    <xf numFmtId="49" fontId="22" fillId="15" borderId="0" xfId="23" applyNumberFormat="1" applyFont="1" applyFill="1" applyAlignment="1" applyProtection="1">
      <alignment horizontal="center" vertical="center"/>
      <protection hidden="1"/>
    </xf>
    <xf numFmtId="49" fontId="26" fillId="15" borderId="11" xfId="0" applyNumberFormat="1" applyFont="1" applyFill="1" applyBorder="1" applyAlignment="1" applyProtection="1">
      <alignment horizontal="center" vertical="center" wrapText="1"/>
      <protection hidden="1"/>
    </xf>
    <xf numFmtId="49" fontId="26" fillId="15" borderId="13" xfId="0" applyNumberFormat="1" applyFont="1" applyFill="1" applyBorder="1" applyAlignment="1" applyProtection="1">
      <alignment horizontal="center" vertical="center" wrapText="1"/>
      <protection hidden="1"/>
    </xf>
    <xf numFmtId="49" fontId="26" fillId="15" borderId="12" xfId="0" applyNumberFormat="1" applyFont="1" applyFill="1" applyBorder="1" applyAlignment="1" applyProtection="1">
      <alignment horizontal="center" vertical="center" wrapText="1"/>
      <protection hidden="1"/>
    </xf>
    <xf numFmtId="0" fontId="26" fillId="15" borderId="10" xfId="0" applyFont="1" applyFill="1" applyBorder="1" applyAlignment="1" applyProtection="1">
      <alignment horizontal="center" vertical="center" wrapText="1"/>
      <protection hidden="1"/>
    </xf>
    <xf numFmtId="0" fontId="26" fillId="15" borderId="11" xfId="0" applyFont="1" applyFill="1" applyBorder="1" applyAlignment="1" applyProtection="1">
      <alignment horizontal="center" vertical="center" wrapText="1"/>
      <protection hidden="1"/>
    </xf>
    <xf numFmtId="0" fontId="26" fillId="15" borderId="13" xfId="0" applyFont="1" applyFill="1" applyBorder="1" applyAlignment="1" applyProtection="1">
      <alignment horizontal="center" vertical="center" wrapText="1"/>
      <protection hidden="1"/>
    </xf>
    <xf numFmtId="0" fontId="26" fillId="15" borderId="12" xfId="0" applyFont="1" applyFill="1" applyBorder="1" applyAlignment="1" applyProtection="1">
      <alignment horizontal="center" vertical="center" wrapText="1"/>
      <protection hidden="1"/>
    </xf>
    <xf numFmtId="166" fontId="26" fillId="15" borderId="11" xfId="0" applyNumberFormat="1" applyFont="1" applyFill="1" applyBorder="1" applyAlignment="1" applyProtection="1">
      <alignment horizontal="center" vertical="center" wrapText="1"/>
      <protection hidden="1"/>
    </xf>
    <xf numFmtId="166" fontId="26" fillId="15" borderId="13" xfId="0" applyNumberFormat="1" applyFont="1" applyFill="1" applyBorder="1" applyAlignment="1" applyProtection="1">
      <alignment horizontal="center" vertical="center" wrapText="1"/>
      <protection hidden="1"/>
    </xf>
    <xf numFmtId="166" fontId="26" fillId="15" borderId="12" xfId="0" applyNumberFormat="1" applyFont="1" applyFill="1" applyBorder="1" applyAlignment="1" applyProtection="1">
      <alignment horizontal="center" vertical="center" wrapText="1"/>
      <protection hidden="1"/>
    </xf>
    <xf numFmtId="166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164" fontId="26" fillId="15" borderId="10" xfId="0" applyNumberFormat="1" applyFont="1" applyFill="1" applyBorder="1" applyAlignment="1" applyProtection="1">
      <alignment horizontal="center" vertical="center" wrapText="1"/>
      <protection hidden="1"/>
    </xf>
    <xf numFmtId="0" fontId="26" fillId="15" borderId="14" xfId="31" applyNumberFormat="1" applyFont="1" applyFill="1" applyBorder="1" applyAlignment="1" applyProtection="1">
      <alignment horizontal="center" vertical="center"/>
      <protection hidden="1"/>
    </xf>
    <xf numFmtId="0" fontId="26" fillId="15" borderId="15" xfId="31" applyNumberFormat="1" applyFont="1" applyFill="1" applyBorder="1" applyAlignment="1" applyProtection="1">
      <alignment horizontal="center" vertical="center"/>
      <protection hidden="1"/>
    </xf>
  </cellXfs>
  <cellStyles count="4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2 2 2" xfId="37"/>
    <cellStyle name="Обычный 2 2 3" xfId="36"/>
    <cellStyle name="Обычный 2 3" xfId="21"/>
    <cellStyle name="Обычный 2 3 2" xfId="38"/>
    <cellStyle name="Обычный 3" xfId="22"/>
    <cellStyle name="Обычный 3 2" xfId="39"/>
    <cellStyle name="Обычный 3 3" xfId="44"/>
    <cellStyle name="Обычный 4" xfId="23"/>
    <cellStyle name="Обычный 4 2" xfId="40"/>
    <cellStyle name="Обычный 5" xfId="35"/>
    <cellStyle name="Обычный_tmp 2" xfId="24"/>
    <cellStyle name="Плохой" xfId="25" builtinId="27" customBuiltin="1"/>
    <cellStyle name="Пояснение" xfId="26" builtinId="53" customBuiltin="1"/>
    <cellStyle name="Примечание" xfId="27" builtinId="10" customBuiltin="1"/>
    <cellStyle name="Примечание 2" xfId="41"/>
    <cellStyle name="Связанная ячейка" xfId="28" builtinId="24" customBuiltin="1"/>
    <cellStyle name="Стиль 1" xfId="29"/>
    <cellStyle name="Текст предупреждения" xfId="30" builtinId="11" customBuiltin="1"/>
    <cellStyle name="Финансовый" xfId="31" builtinId="3"/>
    <cellStyle name="Финансовый 2" xfId="32"/>
    <cellStyle name="Финансовый 3" xfId="33"/>
    <cellStyle name="Финансовый 3 2" xfId="43"/>
    <cellStyle name="Финансовый 4" xfId="42"/>
    <cellStyle name="Финансовый 5" xfId="45"/>
    <cellStyle name="Хороший" xfId="3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A34"/>
  <sheetViews>
    <sheetView tabSelected="1" view="pageBreakPreview" zoomScale="70" zoomScaleNormal="70" zoomScaleSheetLayoutView="70" zoomScalePageLayoutView="75" workbookViewId="0">
      <pane xSplit="2" ySplit="11" topLeftCell="C15" activePane="bottomRight" state="frozen"/>
      <selection pane="topRight" activeCell="C1" sqref="C1"/>
      <selection pane="bottomLeft" activeCell="A11" sqref="A11"/>
      <selection pane="bottomRight" activeCell="O11" sqref="O11"/>
    </sheetView>
  </sheetViews>
  <sheetFormatPr defaultColWidth="9.140625" defaultRowHeight="17.25" x14ac:dyDescent="0.2"/>
  <cols>
    <col min="1" max="1" width="6.7109375" style="22" customWidth="1"/>
    <col min="2" max="2" width="41" style="16" customWidth="1"/>
    <col min="3" max="3" width="19.28515625" style="16" customWidth="1"/>
    <col min="4" max="4" width="14.5703125" style="17" customWidth="1"/>
    <col min="5" max="5" width="12.140625" style="18" customWidth="1"/>
    <col min="6" max="6" width="17.42578125" style="18" customWidth="1"/>
    <col min="7" max="7" width="15" style="18" customWidth="1"/>
    <col min="8" max="8" width="14.85546875" style="17" customWidth="1"/>
    <col min="9" max="9" width="12.140625" style="18" customWidth="1"/>
    <col min="10" max="10" width="16.7109375" style="18" customWidth="1"/>
    <col min="11" max="11" width="15.28515625" style="18" customWidth="1"/>
    <col min="12" max="12" width="15.140625" style="19" customWidth="1"/>
    <col min="13" max="13" width="12.140625" style="20" customWidth="1"/>
    <col min="14" max="14" width="17.140625" style="20" customWidth="1"/>
    <col min="15" max="15" width="15.42578125" style="20" customWidth="1"/>
    <col min="16" max="16" width="74.28515625" style="21" customWidth="1"/>
    <col min="17" max="17" width="10.42578125" style="13" customWidth="1"/>
    <col min="18" max="18" width="14.28515625" style="13" customWidth="1"/>
    <col min="19" max="16384" width="9.140625" style="13"/>
  </cols>
  <sheetData>
    <row r="1" spans="1:105" ht="20.25" x14ac:dyDescent="0.2">
      <c r="P1" s="27" t="s">
        <v>74</v>
      </c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</row>
    <row r="2" spans="1:105" s="1" customFormat="1" ht="20.25" x14ac:dyDescent="0.2">
      <c r="A2" s="56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</row>
    <row r="3" spans="1:105" s="1" customFormat="1" ht="20.25" x14ac:dyDescent="0.2">
      <c r="A3" s="2"/>
      <c r="B3" s="3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</row>
    <row r="4" spans="1:105" s="1" customFormat="1" ht="20.25" x14ac:dyDescent="0.2">
      <c r="A4" s="57" t="s">
        <v>30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</row>
    <row r="5" spans="1:105" s="1" customFormat="1" ht="20.25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</row>
    <row r="6" spans="1:105" s="12" customFormat="1" ht="20.25" x14ac:dyDescent="0.2">
      <c r="A6" s="5"/>
      <c r="B6" s="6"/>
      <c r="C6" s="6"/>
      <c r="D6" s="7"/>
      <c r="E6" s="8"/>
      <c r="F6" s="8"/>
      <c r="G6" s="8"/>
      <c r="H6" s="7"/>
      <c r="I6" s="8"/>
      <c r="J6" s="8"/>
      <c r="K6" s="8"/>
      <c r="L6" s="9"/>
      <c r="M6" s="10"/>
      <c r="N6" s="10"/>
      <c r="O6" s="10"/>
      <c r="P6" s="11" t="s">
        <v>0</v>
      </c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</row>
    <row r="7" spans="1:105" s="23" customFormat="1" ht="33" customHeight="1" x14ac:dyDescent="0.2">
      <c r="A7" s="58" t="s">
        <v>1</v>
      </c>
      <c r="B7" s="61" t="s">
        <v>2</v>
      </c>
      <c r="C7" s="62" t="s">
        <v>20</v>
      </c>
      <c r="D7" s="65" t="s">
        <v>63</v>
      </c>
      <c r="E7" s="68" t="s">
        <v>3</v>
      </c>
      <c r="F7" s="68"/>
      <c r="G7" s="68"/>
      <c r="H7" s="68" t="s">
        <v>25</v>
      </c>
      <c r="I7" s="68" t="s">
        <v>3</v>
      </c>
      <c r="J7" s="68"/>
      <c r="K7" s="68"/>
      <c r="L7" s="69" t="s">
        <v>23</v>
      </c>
      <c r="M7" s="69" t="s">
        <v>3</v>
      </c>
      <c r="N7" s="69"/>
      <c r="O7" s="69"/>
      <c r="P7" s="43" t="s">
        <v>4</v>
      </c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</row>
    <row r="8" spans="1:105" s="24" customFormat="1" ht="33" customHeight="1" x14ac:dyDescent="0.2">
      <c r="A8" s="59"/>
      <c r="B8" s="61"/>
      <c r="C8" s="63"/>
      <c r="D8" s="66"/>
      <c r="E8" s="68" t="s">
        <v>5</v>
      </c>
      <c r="F8" s="68" t="s">
        <v>6</v>
      </c>
      <c r="G8" s="68" t="s">
        <v>72</v>
      </c>
      <c r="H8" s="68"/>
      <c r="I8" s="68" t="s">
        <v>5</v>
      </c>
      <c r="J8" s="68" t="s">
        <v>6</v>
      </c>
      <c r="K8" s="68" t="s">
        <v>72</v>
      </c>
      <c r="L8" s="69"/>
      <c r="M8" s="69" t="s">
        <v>5</v>
      </c>
      <c r="N8" s="69" t="s">
        <v>6</v>
      </c>
      <c r="O8" s="68" t="s">
        <v>72</v>
      </c>
      <c r="P8" s="43" t="s">
        <v>18</v>
      </c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</row>
    <row r="9" spans="1:105" s="24" customFormat="1" ht="39.75" customHeight="1" x14ac:dyDescent="0.2">
      <c r="A9" s="59"/>
      <c r="B9" s="61"/>
      <c r="C9" s="63"/>
      <c r="D9" s="66"/>
      <c r="E9" s="68"/>
      <c r="F9" s="68"/>
      <c r="G9" s="68"/>
      <c r="H9" s="68"/>
      <c r="I9" s="68"/>
      <c r="J9" s="68"/>
      <c r="K9" s="68"/>
      <c r="L9" s="69"/>
      <c r="M9" s="69"/>
      <c r="N9" s="69"/>
      <c r="O9" s="68"/>
      <c r="P9" s="43" t="s">
        <v>19</v>
      </c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</row>
    <row r="10" spans="1:105" s="24" customFormat="1" ht="33.75" customHeight="1" x14ac:dyDescent="0.2">
      <c r="A10" s="60"/>
      <c r="B10" s="61"/>
      <c r="C10" s="64"/>
      <c r="D10" s="67"/>
      <c r="E10" s="68"/>
      <c r="F10" s="68"/>
      <c r="G10" s="68"/>
      <c r="H10" s="68"/>
      <c r="I10" s="68"/>
      <c r="J10" s="68"/>
      <c r="K10" s="68"/>
      <c r="L10" s="69"/>
      <c r="M10" s="69"/>
      <c r="N10" s="69"/>
      <c r="O10" s="68"/>
      <c r="P10" s="43" t="s">
        <v>73</v>
      </c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</row>
    <row r="11" spans="1:105" s="26" customFormat="1" ht="20.25" x14ac:dyDescent="0.2">
      <c r="A11" s="25" t="s">
        <v>7</v>
      </c>
      <c r="B11" s="25" t="s">
        <v>8</v>
      </c>
      <c r="C11" s="25" t="s">
        <v>9</v>
      </c>
      <c r="D11" s="25" t="s">
        <v>10</v>
      </c>
      <c r="E11" s="25" t="s">
        <v>11</v>
      </c>
      <c r="F11" s="25" t="s">
        <v>12</v>
      </c>
      <c r="G11" s="25" t="s">
        <v>13</v>
      </c>
      <c r="H11" s="25" t="s">
        <v>14</v>
      </c>
      <c r="I11" s="25" t="s">
        <v>16</v>
      </c>
      <c r="J11" s="25" t="s">
        <v>15</v>
      </c>
      <c r="K11" s="25" t="s">
        <v>17</v>
      </c>
      <c r="L11" s="25">
        <v>12</v>
      </c>
      <c r="M11" s="25">
        <v>13</v>
      </c>
      <c r="N11" s="25">
        <v>14</v>
      </c>
      <c r="O11" s="25">
        <v>15</v>
      </c>
      <c r="P11" s="25" t="s">
        <v>21</v>
      </c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</row>
    <row r="12" spans="1:105" s="33" customFormat="1" ht="27.75" customHeight="1" x14ac:dyDescent="0.25">
      <c r="A12" s="70" t="s">
        <v>22</v>
      </c>
      <c r="B12" s="71"/>
      <c r="C12" s="44"/>
      <c r="D12" s="35">
        <f>E12+F12+G12</f>
        <v>68427.3</v>
      </c>
      <c r="E12" s="35">
        <f>E13+E23+E27</f>
        <v>33963.699999999997</v>
      </c>
      <c r="F12" s="35">
        <f>F13+F23+F27</f>
        <v>24992.5</v>
      </c>
      <c r="G12" s="35">
        <f>G13+G23+G27</f>
        <v>9471.1</v>
      </c>
      <c r="H12" s="35">
        <f>I12+J12+K12</f>
        <v>58513.799999999996</v>
      </c>
      <c r="I12" s="35">
        <f>I13+I23+I27</f>
        <v>31178.699999999997</v>
      </c>
      <c r="J12" s="35">
        <f>J13+J23+J27</f>
        <v>24983.200000000001</v>
      </c>
      <c r="K12" s="35">
        <f>K13+K23+K27</f>
        <v>2351.9</v>
      </c>
      <c r="L12" s="35">
        <f>M12+N12+O12</f>
        <v>-9913.5</v>
      </c>
      <c r="M12" s="35">
        <f>M13+M23+M27</f>
        <v>-2784.9999999999995</v>
      </c>
      <c r="N12" s="35">
        <f>N13+N23+N27</f>
        <v>-9.3000000000000007</v>
      </c>
      <c r="O12" s="35">
        <f>O13+O23+O27</f>
        <v>-7119.2</v>
      </c>
      <c r="P12" s="45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</row>
    <row r="13" spans="1:105" s="34" customFormat="1" ht="49.5" x14ac:dyDescent="0.2">
      <c r="A13" s="46" t="s">
        <v>7</v>
      </c>
      <c r="B13" s="47" t="s">
        <v>27</v>
      </c>
      <c r="C13" s="47"/>
      <c r="D13" s="35">
        <f>E13+F13+G13</f>
        <v>38094.800000000003</v>
      </c>
      <c r="E13" s="48">
        <f>E14+E16+E18+E21+E22</f>
        <v>3640.4999999999995</v>
      </c>
      <c r="F13" s="48">
        <f t="shared" ref="F13:G13" si="0">F14+F16+F18+F21+F22</f>
        <v>24983.200000000001</v>
      </c>
      <c r="G13" s="48">
        <f t="shared" si="0"/>
        <v>9471.1</v>
      </c>
      <c r="H13" s="35">
        <f t="shared" ref="H13:H30" si="1">I13+J13+K13</f>
        <v>30975.600000000002</v>
      </c>
      <c r="I13" s="48">
        <f>I14+I16+I18+I21+I22</f>
        <v>3640.4999999999995</v>
      </c>
      <c r="J13" s="48">
        <f t="shared" ref="J13" si="2">J14+J16+J18+J21+J22</f>
        <v>24983.200000000001</v>
      </c>
      <c r="K13" s="48">
        <f t="shared" ref="K13" si="3">K14+K16+K18+K21+K22</f>
        <v>2351.9</v>
      </c>
      <c r="L13" s="35">
        <f>M13+N13+O13</f>
        <v>-7119.2</v>
      </c>
      <c r="M13" s="48">
        <f>M14+M16+M18+M21+M22</f>
        <v>0</v>
      </c>
      <c r="N13" s="48">
        <f t="shared" ref="N13" si="4">N14+N16+N18+N21+N22</f>
        <v>0</v>
      </c>
      <c r="O13" s="48">
        <f t="shared" ref="O13" si="5">O14+O16+O18+O21+O22</f>
        <v>-7119.2</v>
      </c>
      <c r="P13" s="40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105" s="34" customFormat="1" ht="66" x14ac:dyDescent="0.2">
      <c r="A14" s="46" t="s">
        <v>35</v>
      </c>
      <c r="B14" s="47" t="s">
        <v>31</v>
      </c>
      <c r="C14" s="47"/>
      <c r="D14" s="35">
        <f t="shared" ref="D14:D30" si="6">E14+F14+G14</f>
        <v>6000</v>
      </c>
      <c r="E14" s="48">
        <f>E15</f>
        <v>0</v>
      </c>
      <c r="F14" s="48">
        <f>F15</f>
        <v>0</v>
      </c>
      <c r="G14" s="48">
        <f>G15</f>
        <v>6000</v>
      </c>
      <c r="H14" s="35">
        <f t="shared" si="1"/>
        <v>800</v>
      </c>
      <c r="I14" s="48">
        <f>I15</f>
        <v>0</v>
      </c>
      <c r="J14" s="48">
        <f>J15</f>
        <v>0</v>
      </c>
      <c r="K14" s="48">
        <f>K15</f>
        <v>800</v>
      </c>
      <c r="L14" s="35">
        <f t="shared" ref="L14:L29" si="7">M14+N14+O14</f>
        <v>-5200</v>
      </c>
      <c r="M14" s="48">
        <f>M15</f>
        <v>0</v>
      </c>
      <c r="N14" s="48">
        <f>N15</f>
        <v>0</v>
      </c>
      <c r="O14" s="48">
        <f>O15</f>
        <v>-5200</v>
      </c>
      <c r="P14" s="40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spans="1:105" s="31" customFormat="1" ht="49.5" x14ac:dyDescent="0.2">
      <c r="A15" s="28" t="s">
        <v>26</v>
      </c>
      <c r="B15" s="29" t="s">
        <v>54</v>
      </c>
      <c r="C15" s="30" t="s">
        <v>24</v>
      </c>
      <c r="D15" s="35">
        <f t="shared" si="6"/>
        <v>6000</v>
      </c>
      <c r="E15" s="36"/>
      <c r="F15" s="36"/>
      <c r="G15" s="36">
        <v>6000</v>
      </c>
      <c r="H15" s="35">
        <f t="shared" si="1"/>
        <v>800</v>
      </c>
      <c r="I15" s="36"/>
      <c r="J15" s="36"/>
      <c r="K15" s="36">
        <v>800</v>
      </c>
      <c r="L15" s="35">
        <f t="shared" si="7"/>
        <v>-5200</v>
      </c>
      <c r="M15" s="36">
        <f>I15-E15</f>
        <v>0</v>
      </c>
      <c r="N15" s="36">
        <f>J15-F15</f>
        <v>0</v>
      </c>
      <c r="O15" s="36">
        <f>K15-G15</f>
        <v>-5200</v>
      </c>
      <c r="P15" s="41" t="s">
        <v>69</v>
      </c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</row>
    <row r="16" spans="1:105" s="34" customFormat="1" ht="148.5" x14ac:dyDescent="0.2">
      <c r="A16" s="46" t="s">
        <v>33</v>
      </c>
      <c r="B16" s="47" t="s">
        <v>32</v>
      </c>
      <c r="C16" s="47"/>
      <c r="D16" s="35">
        <f t="shared" si="6"/>
        <v>2202.1999999999998</v>
      </c>
      <c r="E16" s="48">
        <f>E17</f>
        <v>233.7</v>
      </c>
      <c r="F16" s="48">
        <f>F17</f>
        <v>1968.5</v>
      </c>
      <c r="G16" s="48">
        <f>G17</f>
        <v>0</v>
      </c>
      <c r="H16" s="35">
        <f t="shared" si="1"/>
        <v>2202.1999999999998</v>
      </c>
      <c r="I16" s="48">
        <f>I17</f>
        <v>233.7</v>
      </c>
      <c r="J16" s="48">
        <f>J17</f>
        <v>1968.5</v>
      </c>
      <c r="K16" s="48">
        <f>K17</f>
        <v>0</v>
      </c>
      <c r="L16" s="35">
        <f t="shared" si="7"/>
        <v>0</v>
      </c>
      <c r="M16" s="48">
        <f>M17</f>
        <v>0</v>
      </c>
      <c r="N16" s="48">
        <f>N17</f>
        <v>0</v>
      </c>
      <c r="O16" s="48">
        <f>O17</f>
        <v>0</v>
      </c>
      <c r="P16" s="40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</row>
    <row r="17" spans="1:105" s="34" customFormat="1" ht="82.5" x14ac:dyDescent="0.2">
      <c r="A17" s="28" t="s">
        <v>36</v>
      </c>
      <c r="B17" s="29" t="s">
        <v>37</v>
      </c>
      <c r="C17" s="30" t="s">
        <v>55</v>
      </c>
      <c r="D17" s="35">
        <f t="shared" si="6"/>
        <v>2202.1999999999998</v>
      </c>
      <c r="E17" s="36">
        <v>233.7</v>
      </c>
      <c r="F17" s="36">
        <v>1968.5</v>
      </c>
      <c r="G17" s="36">
        <v>0</v>
      </c>
      <c r="H17" s="35">
        <f t="shared" si="1"/>
        <v>2202.1999999999998</v>
      </c>
      <c r="I17" s="36">
        <v>233.7</v>
      </c>
      <c r="J17" s="36">
        <v>1968.5</v>
      </c>
      <c r="K17" s="36"/>
      <c r="L17" s="35">
        <f t="shared" si="7"/>
        <v>0</v>
      </c>
      <c r="M17" s="36">
        <f>I17-E17</f>
        <v>0</v>
      </c>
      <c r="N17" s="36">
        <f>J17-F17</f>
        <v>0</v>
      </c>
      <c r="O17" s="36">
        <f>K17-G17</f>
        <v>0</v>
      </c>
      <c r="P17" s="41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105" s="34" customFormat="1" ht="33" x14ac:dyDescent="0.2">
      <c r="A18" s="46" t="s">
        <v>34</v>
      </c>
      <c r="B18" s="47" t="s">
        <v>68</v>
      </c>
      <c r="C18" s="47"/>
      <c r="D18" s="35">
        <f t="shared" si="6"/>
        <v>3825.6</v>
      </c>
      <c r="E18" s="48">
        <f>E19+E20</f>
        <v>354.5</v>
      </c>
      <c r="F18" s="48">
        <f>F19+F20</f>
        <v>0</v>
      </c>
      <c r="G18" s="48">
        <f>G19+G20</f>
        <v>3471.1</v>
      </c>
      <c r="H18" s="35">
        <f t="shared" si="1"/>
        <v>1906.4</v>
      </c>
      <c r="I18" s="48">
        <f>I19+I20</f>
        <v>354.5</v>
      </c>
      <c r="J18" s="48">
        <f>J19+J20</f>
        <v>0</v>
      </c>
      <c r="K18" s="48">
        <f>K19+K20</f>
        <v>1551.9</v>
      </c>
      <c r="L18" s="35">
        <f t="shared" si="7"/>
        <v>-1919.1999999999998</v>
      </c>
      <c r="M18" s="48">
        <f>M19+M20</f>
        <v>0</v>
      </c>
      <c r="N18" s="48">
        <f>N19+N20</f>
        <v>0</v>
      </c>
      <c r="O18" s="48">
        <f>O19+O20</f>
        <v>-1919.1999999999998</v>
      </c>
      <c r="P18" s="40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1:105" s="37" customFormat="1" ht="33" x14ac:dyDescent="0.2">
      <c r="A19" s="28" t="s">
        <v>38</v>
      </c>
      <c r="B19" s="29" t="s">
        <v>40</v>
      </c>
      <c r="C19" s="52" t="s">
        <v>55</v>
      </c>
      <c r="D19" s="35">
        <f t="shared" si="6"/>
        <v>3825.6</v>
      </c>
      <c r="E19" s="36">
        <v>354.5</v>
      </c>
      <c r="F19" s="36"/>
      <c r="G19" s="36">
        <v>3471.1</v>
      </c>
      <c r="H19" s="35">
        <f t="shared" si="1"/>
        <v>1906.4</v>
      </c>
      <c r="I19" s="36">
        <v>354.5</v>
      </c>
      <c r="J19" s="36"/>
      <c r="K19" s="36">
        <v>1551.9</v>
      </c>
      <c r="L19" s="35">
        <f t="shared" si="7"/>
        <v>-1919.1999999999998</v>
      </c>
      <c r="M19" s="36">
        <f t="shared" ref="M19:O21" si="8">I19-E19</f>
        <v>0</v>
      </c>
      <c r="N19" s="36">
        <f t="shared" si="8"/>
        <v>0</v>
      </c>
      <c r="O19" s="36">
        <f t="shared" si="8"/>
        <v>-1919.1999999999998</v>
      </c>
      <c r="P19" s="41" t="s">
        <v>66</v>
      </c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105" s="37" customFormat="1" ht="33" hidden="1" x14ac:dyDescent="0.2">
      <c r="A20" s="28" t="s">
        <v>39</v>
      </c>
      <c r="B20" s="29" t="s">
        <v>41</v>
      </c>
      <c r="C20" s="53"/>
      <c r="D20" s="35">
        <f t="shared" si="6"/>
        <v>0</v>
      </c>
      <c r="E20" s="36"/>
      <c r="F20" s="36"/>
      <c r="G20" s="36"/>
      <c r="H20" s="35">
        <f t="shared" si="1"/>
        <v>0</v>
      </c>
      <c r="I20" s="36"/>
      <c r="J20" s="36"/>
      <c r="K20" s="36"/>
      <c r="L20" s="35">
        <f t="shared" si="7"/>
        <v>0</v>
      </c>
      <c r="M20" s="36">
        <f t="shared" si="8"/>
        <v>0</v>
      </c>
      <c r="N20" s="36">
        <f t="shared" si="8"/>
        <v>0</v>
      </c>
      <c r="O20" s="36">
        <f t="shared" si="8"/>
        <v>0</v>
      </c>
      <c r="P20" s="41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1:105" s="34" customFormat="1" ht="82.5" x14ac:dyDescent="0.2">
      <c r="A21" s="46" t="s">
        <v>42</v>
      </c>
      <c r="B21" s="47" t="s">
        <v>58</v>
      </c>
      <c r="C21" s="49" t="s">
        <v>57</v>
      </c>
      <c r="D21" s="35">
        <f t="shared" si="6"/>
        <v>25290.9</v>
      </c>
      <c r="E21" s="48">
        <v>2276.1999999999998</v>
      </c>
      <c r="F21" s="48">
        <v>23014.7</v>
      </c>
      <c r="G21" s="48"/>
      <c r="H21" s="35">
        <f t="shared" si="1"/>
        <v>25290.9</v>
      </c>
      <c r="I21" s="48">
        <v>2276.1999999999998</v>
      </c>
      <c r="J21" s="48">
        <v>23014.7</v>
      </c>
      <c r="K21" s="48"/>
      <c r="L21" s="35">
        <f t="shared" si="7"/>
        <v>0</v>
      </c>
      <c r="M21" s="48">
        <f t="shared" si="8"/>
        <v>0</v>
      </c>
      <c r="N21" s="48">
        <f t="shared" si="8"/>
        <v>0</v>
      </c>
      <c r="O21" s="48">
        <f t="shared" si="8"/>
        <v>0</v>
      </c>
      <c r="P21" s="40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105" s="34" customFormat="1" ht="132" x14ac:dyDescent="0.2">
      <c r="A22" s="46" t="s">
        <v>64</v>
      </c>
      <c r="B22" s="47" t="s">
        <v>67</v>
      </c>
      <c r="C22" s="49" t="s">
        <v>65</v>
      </c>
      <c r="D22" s="35">
        <f t="shared" ref="D22" si="9">E22+F22+G22</f>
        <v>776.1</v>
      </c>
      <c r="E22" s="48">
        <v>776.1</v>
      </c>
      <c r="F22" s="48">
        <v>0</v>
      </c>
      <c r="G22" s="48"/>
      <c r="H22" s="35">
        <f t="shared" ref="H22" si="10">I22+J22+K22</f>
        <v>776.1</v>
      </c>
      <c r="I22" s="48">
        <v>776.1</v>
      </c>
      <c r="J22" s="48">
        <v>0</v>
      </c>
      <c r="K22" s="48"/>
      <c r="L22" s="35">
        <f t="shared" ref="L22" si="11">M22+N22+O22</f>
        <v>0</v>
      </c>
      <c r="M22" s="48">
        <f t="shared" ref="M22" si="12">I22-E22</f>
        <v>0</v>
      </c>
      <c r="N22" s="48">
        <f t="shared" ref="N22" si="13">J22-F22</f>
        <v>0</v>
      </c>
      <c r="O22" s="48">
        <f t="shared" ref="O22" si="14">K22-G22</f>
        <v>0</v>
      </c>
      <c r="P22" s="40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</row>
    <row r="23" spans="1:105" s="34" customFormat="1" ht="82.5" x14ac:dyDescent="0.2">
      <c r="A23" s="46" t="s">
        <v>8</v>
      </c>
      <c r="B23" s="47" t="s">
        <v>28</v>
      </c>
      <c r="C23" s="47"/>
      <c r="D23" s="35">
        <f>D24+D25+D26</f>
        <v>9.3000000000000007</v>
      </c>
      <c r="E23" s="35">
        <v>0</v>
      </c>
      <c r="F23" s="35">
        <f t="shared" ref="F23:O23" si="15">F24+F25+F26</f>
        <v>9.3000000000000007</v>
      </c>
      <c r="G23" s="35">
        <f t="shared" si="15"/>
        <v>0</v>
      </c>
      <c r="H23" s="35">
        <v>0</v>
      </c>
      <c r="I23" s="35">
        <v>0</v>
      </c>
      <c r="J23" s="35">
        <v>0</v>
      </c>
      <c r="K23" s="35">
        <v>0</v>
      </c>
      <c r="L23" s="35">
        <f>L24+L25+L26</f>
        <v>-9.3000000000000007</v>
      </c>
      <c r="M23" s="35">
        <v>0</v>
      </c>
      <c r="N23" s="35">
        <f t="shared" si="15"/>
        <v>-9.3000000000000007</v>
      </c>
      <c r="O23" s="35">
        <f t="shared" si="15"/>
        <v>0</v>
      </c>
      <c r="P23" s="40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</row>
    <row r="24" spans="1:105" s="34" customFormat="1" ht="148.5" x14ac:dyDescent="0.2">
      <c r="A24" s="46" t="s">
        <v>43</v>
      </c>
      <c r="B24" s="47" t="s">
        <v>61</v>
      </c>
      <c r="C24" s="52" t="s">
        <v>24</v>
      </c>
      <c r="D24" s="35">
        <f t="shared" si="6"/>
        <v>0</v>
      </c>
      <c r="E24" s="48">
        <v>0</v>
      </c>
      <c r="F24" s="48"/>
      <c r="G24" s="48"/>
      <c r="H24" s="35">
        <f t="shared" si="1"/>
        <v>0</v>
      </c>
      <c r="I24" s="48"/>
      <c r="J24" s="48"/>
      <c r="K24" s="48"/>
      <c r="L24" s="35">
        <f>M24+N24+O24</f>
        <v>0</v>
      </c>
      <c r="M24" s="48">
        <f>I24-E24</f>
        <v>0</v>
      </c>
      <c r="N24" s="48">
        <f>J24-F24</f>
        <v>0</v>
      </c>
      <c r="O24" s="48">
        <f>K24-G24</f>
        <v>0</v>
      </c>
      <c r="P24" s="40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</row>
    <row r="25" spans="1:105" s="34" customFormat="1" ht="165" x14ac:dyDescent="0.2">
      <c r="A25" s="46" t="s">
        <v>44</v>
      </c>
      <c r="B25" s="47" t="s">
        <v>46</v>
      </c>
      <c r="C25" s="53"/>
      <c r="D25" s="35">
        <f t="shared" si="6"/>
        <v>0</v>
      </c>
      <c r="E25" s="48">
        <v>0</v>
      </c>
      <c r="F25" s="48"/>
      <c r="G25" s="48"/>
      <c r="H25" s="35">
        <f t="shared" si="1"/>
        <v>0</v>
      </c>
      <c r="I25" s="48"/>
      <c r="J25" s="48"/>
      <c r="K25" s="48"/>
      <c r="L25" s="35">
        <f t="shared" si="7"/>
        <v>0</v>
      </c>
      <c r="M25" s="48">
        <f>-I25-E25</f>
        <v>0</v>
      </c>
      <c r="N25" s="48">
        <f>-J25-F25</f>
        <v>0</v>
      </c>
      <c r="O25" s="48">
        <f>-K25-G25</f>
        <v>0</v>
      </c>
      <c r="P25" s="40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</row>
    <row r="26" spans="1:105" s="34" customFormat="1" ht="82.5" x14ac:dyDescent="0.2">
      <c r="A26" s="46" t="s">
        <v>45</v>
      </c>
      <c r="B26" s="47" t="s">
        <v>47</v>
      </c>
      <c r="C26" s="49" t="s">
        <v>56</v>
      </c>
      <c r="D26" s="35">
        <f t="shared" si="6"/>
        <v>9.3000000000000007</v>
      </c>
      <c r="E26" s="48">
        <v>0</v>
      </c>
      <c r="F26" s="48">
        <v>9.3000000000000007</v>
      </c>
      <c r="G26" s="48"/>
      <c r="H26" s="35">
        <f t="shared" si="1"/>
        <v>0</v>
      </c>
      <c r="I26" s="48"/>
      <c r="J26" s="48">
        <v>0</v>
      </c>
      <c r="K26" s="48"/>
      <c r="L26" s="35">
        <f t="shared" si="7"/>
        <v>-9.3000000000000007</v>
      </c>
      <c r="M26" s="48">
        <v>0</v>
      </c>
      <c r="N26" s="48">
        <v>-9.3000000000000007</v>
      </c>
      <c r="O26" s="48">
        <f>K26-G26</f>
        <v>0</v>
      </c>
      <c r="P26" s="50" t="s">
        <v>70</v>
      </c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</row>
    <row r="27" spans="1:105" s="34" customFormat="1" ht="99" x14ac:dyDescent="0.2">
      <c r="A27" s="46" t="s">
        <v>9</v>
      </c>
      <c r="B27" s="47" t="s">
        <v>29</v>
      </c>
      <c r="C27" s="47"/>
      <c r="D27" s="35">
        <f t="shared" si="6"/>
        <v>30323.199999999997</v>
      </c>
      <c r="E27" s="48">
        <f>E28+E29+E30</f>
        <v>30323.199999999997</v>
      </c>
      <c r="F27" s="48">
        <f>F28+F29+F30</f>
        <v>0</v>
      </c>
      <c r="G27" s="48">
        <f>G28+G29+G30</f>
        <v>0</v>
      </c>
      <c r="H27" s="35">
        <f t="shared" si="1"/>
        <v>27538.199999999997</v>
      </c>
      <c r="I27" s="48">
        <f>I28+I29+I30</f>
        <v>27538.199999999997</v>
      </c>
      <c r="J27" s="48">
        <f>J28+J29+J30</f>
        <v>0</v>
      </c>
      <c r="K27" s="48">
        <f>K28+K29+K30</f>
        <v>0</v>
      </c>
      <c r="L27" s="35">
        <f t="shared" si="7"/>
        <v>-2784.9999999999995</v>
      </c>
      <c r="M27" s="48">
        <f>M28+M29+M30</f>
        <v>-2784.9999999999995</v>
      </c>
      <c r="N27" s="48">
        <f>N28+N29+N30</f>
        <v>0</v>
      </c>
      <c r="O27" s="48">
        <f>O28+O29+O30</f>
        <v>0</v>
      </c>
      <c r="P27" s="40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</row>
    <row r="28" spans="1:105" s="34" customFormat="1" ht="99" x14ac:dyDescent="0.2">
      <c r="A28" s="46" t="s">
        <v>48</v>
      </c>
      <c r="B28" s="51" t="s">
        <v>51</v>
      </c>
      <c r="C28" s="54" t="s">
        <v>24</v>
      </c>
      <c r="D28" s="35">
        <f t="shared" si="6"/>
        <v>3919.1</v>
      </c>
      <c r="E28" s="48">
        <v>3919.1</v>
      </c>
      <c r="F28" s="48"/>
      <c r="G28" s="48"/>
      <c r="H28" s="35">
        <f t="shared" si="1"/>
        <v>3777.5</v>
      </c>
      <c r="I28" s="48">
        <v>3777.5</v>
      </c>
      <c r="J28" s="48"/>
      <c r="K28" s="48"/>
      <c r="L28" s="35">
        <f t="shared" si="7"/>
        <v>-141.59999999999991</v>
      </c>
      <c r="M28" s="48">
        <f>I28-E28</f>
        <v>-141.59999999999991</v>
      </c>
      <c r="N28" s="48">
        <f>-J28-F28</f>
        <v>0</v>
      </c>
      <c r="O28" s="48">
        <f>-K28-G28</f>
        <v>0</v>
      </c>
      <c r="P28" s="41" t="s">
        <v>60</v>
      </c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</row>
    <row r="29" spans="1:105" s="34" customFormat="1" ht="82.5" x14ac:dyDescent="0.2">
      <c r="A29" s="46" t="s">
        <v>49</v>
      </c>
      <c r="B29" s="51" t="s">
        <v>52</v>
      </c>
      <c r="C29" s="55"/>
      <c r="D29" s="35">
        <f t="shared" si="6"/>
        <v>8531</v>
      </c>
      <c r="E29" s="48">
        <v>8531</v>
      </c>
      <c r="F29" s="48"/>
      <c r="G29" s="48"/>
      <c r="H29" s="35">
        <f t="shared" si="1"/>
        <v>8415.4</v>
      </c>
      <c r="I29" s="48">
        <v>8415.4</v>
      </c>
      <c r="J29" s="48"/>
      <c r="K29" s="48"/>
      <c r="L29" s="35">
        <f t="shared" si="7"/>
        <v>-115.60000000000036</v>
      </c>
      <c r="M29" s="48">
        <f>I29-E29</f>
        <v>-115.60000000000036</v>
      </c>
      <c r="N29" s="48">
        <f>-J29-F29</f>
        <v>0</v>
      </c>
      <c r="O29" s="48">
        <f>-K29-G29</f>
        <v>0</v>
      </c>
      <c r="P29" s="41" t="s">
        <v>59</v>
      </c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</row>
    <row r="30" spans="1:105" s="34" customFormat="1" ht="260.25" customHeight="1" x14ac:dyDescent="0.2">
      <c r="A30" s="46" t="s">
        <v>50</v>
      </c>
      <c r="B30" s="51" t="s">
        <v>53</v>
      </c>
      <c r="C30" s="49" t="s">
        <v>55</v>
      </c>
      <c r="D30" s="35">
        <f t="shared" si="6"/>
        <v>17873.099999999999</v>
      </c>
      <c r="E30" s="48">
        <v>17873.099999999999</v>
      </c>
      <c r="F30" s="48"/>
      <c r="G30" s="48"/>
      <c r="H30" s="35">
        <f t="shared" si="1"/>
        <v>15345.3</v>
      </c>
      <c r="I30" s="48">
        <v>15345.3</v>
      </c>
      <c r="J30" s="48"/>
      <c r="K30" s="48"/>
      <c r="L30" s="35">
        <f>M30+N30+O30</f>
        <v>-2527.7999999999993</v>
      </c>
      <c r="M30" s="48">
        <f>I30-E30</f>
        <v>-2527.7999999999993</v>
      </c>
      <c r="N30" s="48">
        <f>J30-F30</f>
        <v>0</v>
      </c>
      <c r="O30" s="48">
        <f>K30-G30</f>
        <v>0</v>
      </c>
      <c r="P30" s="41" t="s">
        <v>71</v>
      </c>
      <c r="Q30" s="39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</row>
    <row r="32" spans="1:105" ht="20.25" x14ac:dyDescent="0.2">
      <c r="A32" s="1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</row>
    <row r="33" spans="1:105" ht="20.25" x14ac:dyDescent="0.2">
      <c r="A33" s="1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</row>
    <row r="34" spans="1:105" ht="20.25" x14ac:dyDescent="0.2">
      <c r="A34" s="1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</row>
  </sheetData>
  <sheetProtection formatCells="0" formatColumns="0" formatRows="0" insertColumns="0" insertRows="0" insertHyperlinks="0" deleteColumns="0" deleteRows="0" sort="0" autoFilter="0" pivotTables="0"/>
  <mergeCells count="24">
    <mergeCell ref="A12:B12"/>
    <mergeCell ref="J8:J10"/>
    <mergeCell ref="F8:F10"/>
    <mergeCell ref="G8:G10"/>
    <mergeCell ref="H7:H10"/>
    <mergeCell ref="E8:E10"/>
    <mergeCell ref="I7:K7"/>
    <mergeCell ref="E7:G7"/>
    <mergeCell ref="C24:C25"/>
    <mergeCell ref="C28:C29"/>
    <mergeCell ref="A2:P2"/>
    <mergeCell ref="A4:P4"/>
    <mergeCell ref="A7:A10"/>
    <mergeCell ref="B7:B10"/>
    <mergeCell ref="C7:C10"/>
    <mergeCell ref="D7:D10"/>
    <mergeCell ref="O8:O10"/>
    <mergeCell ref="L7:L10"/>
    <mergeCell ref="M7:O7"/>
    <mergeCell ref="N8:N10"/>
    <mergeCell ref="K8:K10"/>
    <mergeCell ref="M8:M10"/>
    <mergeCell ref="I8:I10"/>
    <mergeCell ref="C19:C20"/>
  </mergeCells>
  <printOptions horizontalCentered="1"/>
  <pageMargins left="0" right="0" top="0.78740157480314965" bottom="0.19685039370078741" header="0.31496062992125984" footer="0"/>
  <pageSetup paperSize="9" scale="42" fitToHeight="0" orientation="landscape" horizont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 2021 года</vt:lpstr>
      <vt:lpstr>'1 квартал 2021 года'!Заголовки_для_печати</vt:lpstr>
      <vt:lpstr>'1 квартал 2021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2021-08-27T04:04:50Z</cp:lastPrinted>
  <dcterms:created xsi:type="dcterms:W3CDTF">2011-04-20T04:40:49Z</dcterms:created>
  <dcterms:modified xsi:type="dcterms:W3CDTF">2021-08-30T05:13:46Z</dcterms:modified>
</cp:coreProperties>
</file>